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Plan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9" i="1"/>
  <c r="G10" i="1"/>
  <c r="G11" i="1"/>
  <c r="G12" i="1"/>
  <c r="G13" i="1"/>
  <c r="G14" i="1"/>
  <c r="G8" i="1" l="1"/>
  <c r="G16" i="1" l="1"/>
</calcChain>
</file>

<file path=xl/sharedStrings.xml><?xml version="1.0" encoding="utf-8"?>
<sst xmlns="http://schemas.openxmlformats.org/spreadsheetml/2006/main" count="38" uniqueCount="31">
  <si>
    <t>ITEM</t>
  </si>
  <si>
    <t>DESCRIÇÃO</t>
  </si>
  <si>
    <t>UNIDADE</t>
  </si>
  <si>
    <t>PREÇO TOTAL (R$)</t>
  </si>
  <si>
    <t>1.1</t>
  </si>
  <si>
    <t>1.2</t>
  </si>
  <si>
    <t>ACESSÓRIOS</t>
  </si>
  <si>
    <t>TOTAL</t>
  </si>
  <si>
    <t>Unid.</t>
  </si>
  <si>
    <t>FUNDO MUNICIPAL DE SAÚDE – PREFEITURA MUNICIPAL DE JOAÇABA</t>
  </si>
  <si>
    <t>Endereço: Rua Getúlio Vargas, nº 205 – Centro. Joaçaba – SC.</t>
  </si>
  <si>
    <t>CEP: 89.600-000</t>
  </si>
  <si>
    <t>CNPJ/MF nº 10.594.533/0001-00</t>
  </si>
  <si>
    <t>Cliente</t>
  </si>
  <si>
    <t>QUANT.</t>
  </si>
  <si>
    <t>LIXEIRA CILÍNDRICA EM AÇO INOX COM PEDAL 8 L</t>
  </si>
  <si>
    <t>CORTINA HOSPITALAR H = 2,50M X L = 2,50M</t>
  </si>
  <si>
    <t>DISPENSER PARA SABONETE LÍQUIDO</t>
  </si>
  <si>
    <t>DISPENSER PARA PAPEL TOALHA</t>
  </si>
  <si>
    <t>DISPENSER PARA COPO PLÁSTICO, PARA COPOS DE 150 A 200 ML</t>
  </si>
  <si>
    <t>DISPENSER PARA PRESERVATIVO MASCULINO EM ACRÍLICO. L=17,7; P=6,5; H=55CM</t>
  </si>
  <si>
    <t>DISPENSER PARA PRESERVATIVO FEMININO EM ACRÍLICO. L=13,7; P=9; H=30CM</t>
  </si>
  <si>
    <t>PORTA ETIQUETAS</t>
  </si>
  <si>
    <t>1.3</t>
  </si>
  <si>
    <t>1.4</t>
  </si>
  <si>
    <t>1.5</t>
  </si>
  <si>
    <t>1.6</t>
  </si>
  <si>
    <t>1.7</t>
  </si>
  <si>
    <t>1.8</t>
  </si>
  <si>
    <t>ESF SANTA TEREZA II - QUANTITATIVO E PREÇO MÉDIO ACESSÓRIOS</t>
  </si>
  <si>
    <t>PREÇO UNITÁRIO MÉDIO PARA LICITAÇÃO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</si>
</sst>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2" borderId="1" xfId="0" applyNumberFormat="1" applyFont="1" applyFill="1" applyBorder="1"/>
    <xf numFmtId="0" fontId="0" fillId="3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4" fontId="1" fillId="3" borderId="1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zoomScaleNormal="100" workbookViewId="0">
      <pane ySplit="6" topLeftCell="A7" activePane="bottomLeft" state="frozen"/>
      <selection activeCell="B1" sqref="B1"/>
      <selection pane="bottomLeft" activeCell="I9" sqref="I8:I9"/>
    </sheetView>
  </sheetViews>
  <sheetFormatPr defaultRowHeight="15" x14ac:dyDescent="0.25"/>
  <cols>
    <col min="2" max="2" width="7.5703125" style="4" customWidth="1"/>
    <col min="3" max="3" width="77.28515625" style="1" customWidth="1"/>
    <col min="4" max="4" width="10.5703125" style="2" customWidth="1"/>
    <col min="5" max="5" width="10.5703125" customWidth="1"/>
    <col min="6" max="6" width="16.42578125" customWidth="1"/>
    <col min="7" max="7" width="15.140625" customWidth="1"/>
  </cols>
  <sheetData>
    <row r="1" spans="2:7" ht="15.75" customHeight="1" x14ac:dyDescent="0.25">
      <c r="B1" s="5" t="s">
        <v>13</v>
      </c>
      <c r="C1" s="19" t="s">
        <v>9</v>
      </c>
      <c r="D1" s="27" t="s">
        <v>12</v>
      </c>
      <c r="E1" s="27"/>
      <c r="F1" s="27"/>
      <c r="G1" s="27"/>
    </row>
    <row r="2" spans="2:7" ht="15.75" customHeight="1" x14ac:dyDescent="0.25">
      <c r="B2" s="24"/>
      <c r="C2" s="19" t="s">
        <v>10</v>
      </c>
      <c r="D2" s="27" t="s">
        <v>11</v>
      </c>
      <c r="E2" s="27"/>
      <c r="F2" s="27"/>
      <c r="G2" s="27"/>
    </row>
    <row r="3" spans="2:7" ht="15.75" customHeight="1" x14ac:dyDescent="0.25">
      <c r="B3" s="24"/>
      <c r="C3" s="18"/>
    </row>
    <row r="4" spans="2:7" ht="15.75" customHeight="1" x14ac:dyDescent="0.25">
      <c r="C4" s="18"/>
    </row>
    <row r="5" spans="2:7" x14ac:dyDescent="0.25">
      <c r="B5" s="26" t="s">
        <v>29</v>
      </c>
      <c r="C5" s="26"/>
      <c r="D5" s="26"/>
      <c r="E5" s="26"/>
      <c r="F5" s="26"/>
      <c r="G5" s="26"/>
    </row>
    <row r="6" spans="2:7" s="10" customFormat="1" ht="45" x14ac:dyDescent="0.25">
      <c r="B6" s="8" t="s">
        <v>0</v>
      </c>
      <c r="C6" s="9" t="s">
        <v>1</v>
      </c>
      <c r="D6" s="8" t="s">
        <v>2</v>
      </c>
      <c r="E6" s="8" t="s">
        <v>14</v>
      </c>
      <c r="F6" s="28" t="s">
        <v>30</v>
      </c>
      <c r="G6" s="9" t="s">
        <v>3</v>
      </c>
    </row>
    <row r="7" spans="2:7" x14ac:dyDescent="0.25">
      <c r="B7" s="5">
        <v>1</v>
      </c>
      <c r="C7" s="6" t="s">
        <v>6</v>
      </c>
      <c r="D7" s="16"/>
      <c r="E7" s="7"/>
      <c r="F7" s="11"/>
      <c r="G7" s="11"/>
    </row>
    <row r="8" spans="2:7" x14ac:dyDescent="0.25">
      <c r="B8" s="3" t="s">
        <v>4</v>
      </c>
      <c r="C8" s="20" t="s">
        <v>15</v>
      </c>
      <c r="D8" s="21" t="s">
        <v>8</v>
      </c>
      <c r="E8" s="21">
        <v>16</v>
      </c>
      <c r="F8" s="22">
        <v>84.59</v>
      </c>
      <c r="G8" s="22">
        <f>E8*F8</f>
        <v>1353.44</v>
      </c>
    </row>
    <row r="9" spans="2:7" x14ac:dyDescent="0.25">
      <c r="B9" s="25" t="s">
        <v>5</v>
      </c>
      <c r="C9" s="23" t="s">
        <v>16</v>
      </c>
      <c r="D9" s="21" t="s">
        <v>8</v>
      </c>
      <c r="E9" s="21">
        <v>4</v>
      </c>
      <c r="F9" s="22">
        <v>678.59</v>
      </c>
      <c r="G9" s="22">
        <f t="shared" ref="G9:G14" si="0">E9*F9</f>
        <v>2714.36</v>
      </c>
    </row>
    <row r="10" spans="2:7" x14ac:dyDescent="0.25">
      <c r="B10" s="25" t="s">
        <v>23</v>
      </c>
      <c r="C10" s="20" t="s">
        <v>17</v>
      </c>
      <c r="D10" s="21" t="s">
        <v>8</v>
      </c>
      <c r="E10" s="21">
        <v>19</v>
      </c>
      <c r="F10" s="22">
        <v>45.6</v>
      </c>
      <c r="G10" s="22">
        <f t="shared" si="0"/>
        <v>866.4</v>
      </c>
    </row>
    <row r="11" spans="2:7" x14ac:dyDescent="0.25">
      <c r="B11" s="25" t="s">
        <v>24</v>
      </c>
      <c r="C11" s="20" t="s">
        <v>18</v>
      </c>
      <c r="D11" s="21" t="s">
        <v>8</v>
      </c>
      <c r="E11" s="21">
        <v>19</v>
      </c>
      <c r="F11" s="22">
        <v>51.7</v>
      </c>
      <c r="G11" s="22">
        <f t="shared" si="0"/>
        <v>982.30000000000007</v>
      </c>
    </row>
    <row r="12" spans="2:7" x14ac:dyDescent="0.25">
      <c r="B12" s="25" t="s">
        <v>25</v>
      </c>
      <c r="C12" s="20" t="s">
        <v>19</v>
      </c>
      <c r="D12" s="21" t="s">
        <v>8</v>
      </c>
      <c r="E12" s="21">
        <v>1</v>
      </c>
      <c r="F12" s="22">
        <v>54.53</v>
      </c>
      <c r="G12" s="22">
        <f t="shared" si="0"/>
        <v>54.53</v>
      </c>
    </row>
    <row r="13" spans="2:7" x14ac:dyDescent="0.25">
      <c r="B13" s="25" t="s">
        <v>26</v>
      </c>
      <c r="C13" s="20" t="s">
        <v>20</v>
      </c>
      <c r="D13" s="21" t="s">
        <v>8</v>
      </c>
      <c r="E13" s="21">
        <v>2</v>
      </c>
      <c r="F13" s="22">
        <v>213.7</v>
      </c>
      <c r="G13" s="22">
        <f t="shared" si="0"/>
        <v>427.4</v>
      </c>
    </row>
    <row r="14" spans="2:7" x14ac:dyDescent="0.25">
      <c r="B14" s="25" t="s">
        <v>27</v>
      </c>
      <c r="C14" s="20" t="s">
        <v>21</v>
      </c>
      <c r="D14" s="21" t="s">
        <v>8</v>
      </c>
      <c r="E14" s="21">
        <v>2</v>
      </c>
      <c r="F14" s="22">
        <v>125.37</v>
      </c>
      <c r="G14" s="22">
        <f t="shared" si="0"/>
        <v>250.74</v>
      </c>
    </row>
    <row r="15" spans="2:7" x14ac:dyDescent="0.25">
      <c r="B15" s="25" t="s">
        <v>28</v>
      </c>
      <c r="C15" s="20" t="s">
        <v>22</v>
      </c>
      <c r="D15" s="21" t="s">
        <v>8</v>
      </c>
      <c r="E15" s="21">
        <v>100</v>
      </c>
      <c r="F15" s="22">
        <v>2.4700000000000002</v>
      </c>
      <c r="G15" s="22">
        <f>E15*F15</f>
        <v>247.00000000000003</v>
      </c>
    </row>
    <row r="16" spans="2:7" x14ac:dyDescent="0.25">
      <c r="B16" s="12"/>
      <c r="C16" s="13" t="s">
        <v>7</v>
      </c>
      <c r="D16" s="17"/>
      <c r="E16" s="14"/>
      <c r="F16" s="14"/>
      <c r="G16" s="15">
        <f>SUM(G8:G15)</f>
        <v>6896.1699999999992</v>
      </c>
    </row>
  </sheetData>
  <mergeCells count="3">
    <mergeCell ref="B5:G5"/>
    <mergeCell ref="D1:G1"/>
    <mergeCell ref="D2:G2"/>
  </mergeCells>
  <pageMargins left="0.7" right="0.7" top="0.75" bottom="0.75" header="0.3" footer="0.3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2024-10-17T19:47:13Z</dcterms:modified>
</cp:coreProperties>
</file>